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</definedNames>
  <calcPr calcId="144525"/>
</workbook>
</file>

<file path=xl/calcChain.xml><?xml version="1.0" encoding="utf-8"?>
<calcChain xmlns="http://schemas.openxmlformats.org/spreadsheetml/2006/main">
  <c r="F4" i="1" l="1"/>
  <c r="G4" i="1" s="1"/>
  <c r="F12" i="1"/>
  <c r="F7" i="1"/>
  <c r="F8" i="1"/>
  <c r="F3" i="1"/>
  <c r="G10" i="1" s="1"/>
  <c r="F11" i="1"/>
  <c r="F5" i="1"/>
  <c r="F9" i="1"/>
  <c r="G11" i="1" s="1"/>
  <c r="F6" i="1"/>
  <c r="F10" i="1"/>
  <c r="C4" i="1"/>
  <c r="C12" i="1"/>
  <c r="C7" i="1"/>
  <c r="C8" i="1"/>
  <c r="C3" i="1"/>
  <c r="C11" i="1"/>
  <c r="C5" i="1"/>
  <c r="C9" i="1"/>
  <c r="C6" i="1"/>
  <c r="C10" i="1"/>
  <c r="L4" i="1"/>
  <c r="L5" i="1"/>
  <c r="L6" i="1"/>
  <c r="L7" i="1"/>
  <c r="L8" i="1"/>
  <c r="L9" i="1"/>
  <c r="L10" i="1"/>
  <c r="L11" i="1"/>
  <c r="D12" i="1" s="1"/>
  <c r="L12" i="1"/>
  <c r="L3" i="1"/>
  <c r="D4" i="1" l="1"/>
  <c r="D3" i="1"/>
  <c r="D8" i="1"/>
  <c r="D11" i="1"/>
  <c r="D7" i="1"/>
  <c r="D9" i="1"/>
  <c r="D6" i="1"/>
  <c r="D10" i="1"/>
  <c r="D5" i="1"/>
  <c r="G5" i="1"/>
  <c r="G7" i="1"/>
  <c r="G3" i="1"/>
  <c r="G9" i="1"/>
  <c r="G12" i="1"/>
  <c r="G8" i="1"/>
  <c r="I19" i="1" s="1"/>
  <c r="G6" i="1"/>
  <c r="H19" i="1" l="1"/>
  <c r="G19" i="1"/>
</calcChain>
</file>

<file path=xl/sharedStrings.xml><?xml version="1.0" encoding="utf-8"?>
<sst xmlns="http://schemas.openxmlformats.org/spreadsheetml/2006/main" count="45" uniqueCount="45">
  <si>
    <t>BẢNG CHI TIẾT NHẬP XUẤT HÀNG</t>
  </si>
  <si>
    <t>Số phiếu</t>
  </si>
  <si>
    <t>Mã
hàng</t>
  </si>
  <si>
    <t>Tên 
hàng</t>
  </si>
  <si>
    <t>Loại 
phiếu</t>
  </si>
  <si>
    <t xml:space="preserve">Số lượng 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</si>
  <si>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</si>
  <si>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</si>
  <si>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</si>
  <si>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</si>
  <si>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</si>
  <si>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</si>
  <si>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</si>
  <si>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</si>
  <si>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</si>
  <si>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</si>
  <si>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</si>
  <si>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</si>
  <si>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</si>
  <si>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</si>
  <si>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</si>
  <si>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</si>
  <si>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</si>
  <si>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</si>
  <si>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</si>
  <si>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</si>
  <si>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</si>
  <si>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</si>
  <si>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</si>
  <si>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</si>
  <si>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Tên
hàng</t>
  </si>
  <si>
    <t>Đơn giá
nhập</t>
  </si>
  <si>
    <t>BẢNG THỐNG KÊ</t>
  </si>
  <si>
    <t>Tổng
thành
tiền</t>
  </si>
  <si>
    <t>Tổng tiền
phiếu nhập</t>
  </si>
  <si>
    <t>Tổng tiền
phiếu xuất</t>
  </si>
  <si>
    <t>B</t>
  </si>
  <si>
    <t>D</t>
  </si>
  <si>
    <t>M</t>
  </si>
  <si>
    <t>T</t>
  </si>
  <si>
    <t>Bột giặt</t>
  </si>
  <si>
    <t>Dầu</t>
  </si>
  <si>
    <t>Muối</t>
  </si>
  <si>
    <t>Tiêu</t>
  </si>
  <si>
    <t xml:space="preserve">KÝ TỰ ĐẦU SỐ PHIẾU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</si>
</sst>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Sheet1!$G$17:$I$18</c:f>
              <c:multiLvlStrCache>
                <c:ptCount val="3"/>
                <c:lvl>
                  <c:pt idx="0">
                    <c:v>Tổng
thành
tiền</c:v>
                  </c:pt>
                  <c:pt idx="1">
                    <c:v>Tổng tiền
phiếu nhập</c:v>
                  </c:pt>
                  <c:pt idx="2">
                    <c:v>Tổng tiền
phiếu xuất</c:v>
                  </c:pt>
                </c:lvl>
                <c:lvl>
                  <c:pt idx="0">
                    <c:v>BẢNG THỐNG KÊ</c:v>
                  </c:pt>
                </c:lvl>
              </c:multiLvlStrCache>
            </c:multiLvlStrRef>
          </c:cat>
          <c:val>
            <c:numRef>
              <c:f>Sheet1!$G$19:$I$19</c:f>
              <c:numCache>
                <c:formatCode>General</c:formatCode>
                <c:ptCount val="3"/>
                <c:pt idx="0">
                  <c:v>44840000</c:v>
                </c:pt>
                <c:pt idx="1">
                  <c:v>33960000</c:v>
                </c:pt>
                <c:pt idx="2">
                  <c:v>10880000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082752"/>
        <c:axId val="71084672"/>
      </c:barChart>
      <c:catAx>
        <c:axId val="71082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1084672"/>
        <c:crosses val="autoZero"/>
        <c:auto val="1"/>
        <c:lblAlgn val="ctr"/>
        <c:lblOffset val="100"/>
        <c:noMultiLvlLbl val="0"/>
      </c:catAx>
      <c:valAx>
        <c:axId val="7108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082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419100</xdr:colOff>
      <xdr:row>1</xdr:row>
      <xdr:rowOff>328612</xdr:rowOff>
    </xdr:from>
    <xdr:to>
      <xdr:col>20</xdr:col>
      <xdr:colOff>114300</xdr:colOff>
      <xdr:row>14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2" workbookViewId="0">
      <selection activeCell="L3" sqref="L3"/>
    </sheetView>
  </sheetViews>
  <sheetFormatPr defaultRowHeight="15" x14ac:dyDescent="0.25"/>
  <cols>
    <col min="3" max="3" width="8.42578125" bestFit="1" customWidth="1"/>
  </cols>
  <sheetData>
    <row r="1" spans="1:12" x14ac:dyDescent="0.25">
      <c r="A1" s="2" t="s">
        <v>0</v>
      </c>
      <c r="B1" s="2"/>
      <c r="C1" s="2"/>
      <c r="D1" s="2"/>
      <c r="E1" s="2"/>
      <c r="F1" s="2"/>
      <c r="G1" s="2"/>
    </row>
    <row r="2" spans="1:12" ht="6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K2" s="1"/>
      <c r="L2" s="1" t="s">
        <v>44</v>
      </c>
    </row>
    <row r="3" spans="1:12" x14ac:dyDescent="0.25">
      <c r="A3" s="3" t="s">
        <v>13</v>
      </c>
      <c r="B3" s="3" t="s">
        <v>23</v>
      </c>
      <c r="C3" s="3" t="str">
        <f>VLOOKUP(LEFT(B3,1),$A$19:$C$22,2,0)</f>
        <v>Muối</v>
      </c>
      <c r="D3" s="3" t="str">
        <f>IF(L3="N","Nhập","Xuất")</f>
        <v>Xuất</v>
      </c>
      <c r="E3" s="3">
        <v>80</v>
      </c>
      <c r="F3" s="3">
        <f>VLOOKUP(LEFT(B3,1),$A$19:$C$22,3,0)</f>
        <v>2000</v>
      </c>
      <c r="G3" s="3">
        <f>E3*F3</f>
        <v>160000</v>
      </c>
      <c r="L3" t="str">
        <f>LEFT(A3,1)</f>
        <v>X</v>
      </c>
    </row>
    <row r="4" spans="1:12" x14ac:dyDescent="0.25">
      <c r="A4" s="3" t="s">
        <v>9</v>
      </c>
      <c r="B4" s="3" t="s">
        <v>19</v>
      </c>
      <c r="C4" s="3" t="str">
        <f>VLOOKUP(LEFT(B4,1),$A$19:$C$22,2,0)</f>
        <v>Muối</v>
      </c>
      <c r="D4" s="3" t="str">
        <f>IF(L4="N","Nhập","Xuất")</f>
        <v>Xuất</v>
      </c>
      <c r="E4" s="3">
        <v>200</v>
      </c>
      <c r="F4" s="3">
        <f>VLOOKUP(LEFT(B4,1),$A$19:$C$22,3,0)</f>
        <v>2000</v>
      </c>
      <c r="G4" s="3">
        <f>E4*F4</f>
        <v>400000</v>
      </c>
      <c r="L4" t="str">
        <f t="shared" ref="L4:L12" si="0">LEFT(A4,1)</f>
        <v>X</v>
      </c>
    </row>
    <row r="5" spans="1:12" x14ac:dyDescent="0.25">
      <c r="A5" s="3" t="s">
        <v>15</v>
      </c>
      <c r="B5" s="3" t="s">
        <v>25</v>
      </c>
      <c r="C5" s="3" t="str">
        <f>VLOOKUP(LEFT(B5,1),$A$19:$C$22,2,0)</f>
        <v>Bột giặt</v>
      </c>
      <c r="D5" s="3" t="str">
        <f>IF(L5="N","Nhập","Xuất")</f>
        <v>Xuất</v>
      </c>
      <c r="E5" s="3">
        <v>100</v>
      </c>
      <c r="F5" s="3">
        <f>VLOOKUP(LEFT(B5,1),$A$19:$C$22,3,0)</f>
        <v>8000</v>
      </c>
      <c r="G5" s="3">
        <f>E5*F5</f>
        <v>800000</v>
      </c>
      <c r="L5" t="str">
        <f t="shared" si="0"/>
        <v>X</v>
      </c>
    </row>
    <row r="6" spans="1:12" x14ac:dyDescent="0.25">
      <c r="A6" s="3" t="s">
        <v>17</v>
      </c>
      <c r="B6" s="3" t="s">
        <v>27</v>
      </c>
      <c r="C6" s="3" t="str">
        <f>VLOOKUP(LEFT(B6,1),$A$19:$C$22,2,0)</f>
        <v>Bột giặt</v>
      </c>
      <c r="D6" s="3" t="str">
        <f>IF(L6="N","Nhập","Xuất")</f>
        <v>Nhập</v>
      </c>
      <c r="E6" s="3">
        <v>230</v>
      </c>
      <c r="F6" s="3">
        <f>VLOOKUP(LEFT(B6,1),$A$19:$C$22,3,0)</f>
        <v>8000</v>
      </c>
      <c r="G6" s="3">
        <f>E6*F6</f>
        <v>1840000</v>
      </c>
      <c r="L6" t="str">
        <f t="shared" si="0"/>
        <v>N</v>
      </c>
    </row>
    <row r="7" spans="1:12" x14ac:dyDescent="0.25">
      <c r="A7" s="3" t="s">
        <v>11</v>
      </c>
      <c r="B7" s="3" t="s">
        <v>21</v>
      </c>
      <c r="C7" s="3" t="str">
        <f>VLOOKUP(LEFT(B7,1),$A$19:$C$22,2,0)</f>
        <v>Bột giặt</v>
      </c>
      <c r="D7" s="3" t="str">
        <f>IF(L7="N","Nhập","Xuất")</f>
        <v>Nhập</v>
      </c>
      <c r="E7" s="3">
        <v>260</v>
      </c>
      <c r="F7" s="3">
        <f>VLOOKUP(LEFT(B7,1),$A$19:$C$22,3,0)</f>
        <v>8000</v>
      </c>
      <c r="G7" s="3">
        <f>E7*F7</f>
        <v>2080000</v>
      </c>
      <c r="L7" t="str">
        <f t="shared" si="0"/>
        <v>N</v>
      </c>
    </row>
    <row r="8" spans="1:12" x14ac:dyDescent="0.25">
      <c r="A8" s="3" t="s">
        <v>12</v>
      </c>
      <c r="B8" s="3" t="s">
        <v>22</v>
      </c>
      <c r="C8" s="3" t="str">
        <f>VLOOKUP(LEFT(B8,1),$A$19:$C$22,2,0)</f>
        <v>Dầu</v>
      </c>
      <c r="D8" s="3" t="str">
        <f>IF(L8="N","Nhập","Xuất")</f>
        <v>Xuất</v>
      </c>
      <c r="E8" s="3">
        <v>100</v>
      </c>
      <c r="F8" s="3">
        <f>VLOOKUP(LEFT(B8,1),$A$19:$C$22,3,0)</f>
        <v>24000</v>
      </c>
      <c r="G8" s="3">
        <f>E8*F8</f>
        <v>2400000</v>
      </c>
      <c r="L8" t="str">
        <f t="shared" si="0"/>
        <v>X</v>
      </c>
    </row>
    <row r="9" spans="1:12" x14ac:dyDescent="0.25">
      <c r="A9" s="3" t="s">
        <v>16</v>
      </c>
      <c r="B9" s="3" t="s">
        <v>26</v>
      </c>
      <c r="C9" s="3" t="str">
        <f>VLOOKUP(LEFT(B9,1),$A$19:$C$22,2,0)</f>
        <v>Tiêu</v>
      </c>
      <c r="D9" s="3" t="str">
        <f>IF(L9="N","Nhập","Xuất")</f>
        <v>Nhập</v>
      </c>
      <c r="E9" s="3">
        <v>110</v>
      </c>
      <c r="F9" s="3">
        <f>VLOOKUP(LEFT(B9,1),$A$19:$C$22,3,0)</f>
        <v>50000</v>
      </c>
      <c r="G9" s="3">
        <f>E9*F9</f>
        <v>5500000</v>
      </c>
      <c r="L9" t="str">
        <f t="shared" si="0"/>
        <v>N</v>
      </c>
    </row>
    <row r="10" spans="1:12" x14ac:dyDescent="0.25">
      <c r="A10" s="3" t="s">
        <v>8</v>
      </c>
      <c r="B10" s="3" t="s">
        <v>18</v>
      </c>
      <c r="C10" s="3" t="str">
        <f>VLOOKUP(LEFT(B10,1),$A$19:$C$22,2,0)</f>
        <v>Dầu</v>
      </c>
      <c r="D10" s="3" t="str">
        <f>IF(L10="N","Nhập","Xuất")</f>
        <v>Nhập</v>
      </c>
      <c r="E10" s="3">
        <v>250</v>
      </c>
      <c r="F10" s="3">
        <f>VLOOKUP(LEFT(B10,1),$A$19:$C$22,3,0)</f>
        <v>24000</v>
      </c>
      <c r="G10" s="3">
        <f>E10*F10</f>
        <v>6000000</v>
      </c>
      <c r="L10" t="str">
        <f t="shared" si="0"/>
        <v>N</v>
      </c>
    </row>
    <row r="11" spans="1:12" x14ac:dyDescent="0.25">
      <c r="A11" s="3" t="s">
        <v>14</v>
      </c>
      <c r="B11" s="3" t="s">
        <v>24</v>
      </c>
      <c r="C11" s="3" t="str">
        <f>VLOOKUP(LEFT(B11,1),$A$19:$C$22,2,0)</f>
        <v>Dầu</v>
      </c>
      <c r="D11" s="3" t="str">
        <f>IF(L11="N","Nhập","Xuất")</f>
        <v>Nhập</v>
      </c>
      <c r="E11" s="3">
        <v>340</v>
      </c>
      <c r="F11" s="3">
        <f>VLOOKUP(LEFT(B11,1),$A$19:$C$22,3,0)</f>
        <v>24000</v>
      </c>
      <c r="G11" s="3">
        <f>E11*F11</f>
        <v>8160000</v>
      </c>
      <c r="L11" t="str">
        <f t="shared" si="0"/>
        <v>N</v>
      </c>
    </row>
    <row r="12" spans="1:12" x14ac:dyDescent="0.25">
      <c r="A12" s="3" t="s">
        <v>10</v>
      </c>
      <c r="B12" s="3" t="s">
        <v>20</v>
      </c>
      <c r="C12" s="3" t="str">
        <f>VLOOKUP(LEFT(B12,1),$A$19:$C$22,2,0)</f>
        <v>Tiêu</v>
      </c>
      <c r="D12" s="3" t="str">
        <f>IF(L12="N","Nhập","Xuất")</f>
        <v>Nhập</v>
      </c>
      <c r="E12" s="3">
        <v>350</v>
      </c>
      <c r="F12" s="3">
        <f>VLOOKUP(LEFT(B12,1),$A$19:$C$22,3,0)</f>
        <v>50000</v>
      </c>
      <c r="G12" s="3">
        <f>E12*F12</f>
        <v>17500000</v>
      </c>
      <c r="L12" t="str">
        <f t="shared" si="0"/>
        <v>N</v>
      </c>
    </row>
    <row r="17" spans="1:9" x14ac:dyDescent="0.25">
      <c r="A17" s="2" t="s">
        <v>28</v>
      </c>
      <c r="B17" s="2"/>
      <c r="C17" s="2"/>
      <c r="G17" s="2" t="s">
        <v>32</v>
      </c>
      <c r="H17" s="2"/>
      <c r="I17" s="2"/>
    </row>
    <row r="18" spans="1:9" ht="60" x14ac:dyDescent="0.25">
      <c r="A18" s="3" t="s">
        <v>29</v>
      </c>
      <c r="B18" s="4" t="s">
        <v>30</v>
      </c>
      <c r="C18" s="4" t="s">
        <v>31</v>
      </c>
      <c r="G18" s="4" t="s">
        <v>33</v>
      </c>
      <c r="H18" s="4" t="s">
        <v>34</v>
      </c>
      <c r="I18" s="4" t="s">
        <v>35</v>
      </c>
    </row>
    <row r="19" spans="1:9" x14ac:dyDescent="0.25">
      <c r="A19" s="3" t="s">
        <v>36</v>
      </c>
      <c r="B19" s="3" t="s">
        <v>40</v>
      </c>
      <c r="C19" s="3">
        <v>8000</v>
      </c>
      <c r="G19" s="3">
        <f>SUM(G3:G13)</f>
        <v>44840000</v>
      </c>
      <c r="H19" s="3">
        <f>SUM(G3,G5,G6,G9,G11,G12)</f>
        <v>33960000</v>
      </c>
      <c r="I19" s="3">
        <f>SUM(G4,G7,G8,G10)</f>
        <v>10880000</v>
      </c>
    </row>
    <row r="20" spans="1:9" x14ac:dyDescent="0.25">
      <c r="A20" s="3" t="s">
        <v>37</v>
      </c>
      <c r="B20" s="3" t="s">
        <v>41</v>
      </c>
      <c r="C20" s="3">
        <v>24000</v>
      </c>
    </row>
    <row r="21" spans="1:9" x14ac:dyDescent="0.25">
      <c r="A21" s="3" t="s">
        <v>38</v>
      </c>
      <c r="B21" s="3" t="s">
        <v>42</v>
      </c>
      <c r="C21" s="3">
        <v>2000</v>
      </c>
    </row>
    <row r="22" spans="1:9" x14ac:dyDescent="0.25">
      <c r="A22" s="3" t="s">
        <v>39</v>
      </c>
      <c r="B22" s="3" t="s">
        <v>43</v>
      </c>
      <c r="C22" s="3">
        <v>50000</v>
      </c>
    </row>
  </sheetData>
  <sortState ref="A3:G12">
    <sortCondition ref="G3:G12"/>
  </sortState>
  <mergeCells count="3">
    <mergeCell ref="A1:G1"/>
    <mergeCell ref="A17:C17"/>
    <mergeCell ref="G17:I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2020-01-04T00:55:36Z</dcterms:created>
  <dcterms:modified xsi:type="dcterms:W3CDTF">2020-01-04T01:39:37Z</dcterms:modified>
</cp:coreProperties>
</file>